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qualcomm-my.sharepoint.com/personal/ashankar_qti_qualcomm_com/Documents/Desktop/3GPP_related/docs/RAN5#105/TT_Analysis/38.533 11.2.1.2 TT/"/>
    </mc:Choice>
  </mc:AlternateContent>
  <xr:revisionPtr revIDLastSave="24" documentId="13_ncr:1_{39876474-85AF-460A-88EE-E00E700D6A3A}" xr6:coauthVersionLast="47" xr6:coauthVersionMax="47" xr10:uidLastSave="{056FDA33-B1AF-4E44-9CFC-B821030F51DF}"/>
  <bookViews>
    <workbookView xWindow="-120" yWindow="-120" windowWidth="29040" windowHeight="15720" tabRatio="792" activeTab="1" xr2:uid="{00000000-000D-0000-FFFF-FFFF00000000}"/>
  </bookViews>
  <sheets>
    <sheet name="Template" sheetId="2" r:id="rId1"/>
    <sheet name="11.2.1.2-1" sheetId="20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93" i="20" l="1"/>
  <c r="H61" i="20" l="1"/>
  <c r="H65" i="20" s="1"/>
  <c r="G61" i="20"/>
  <c r="G65" i="20" s="1"/>
  <c r="F61" i="20"/>
  <c r="F65" i="20" s="1"/>
  <c r="E61" i="20"/>
  <c r="E65" i="20"/>
  <c r="C60" i="20"/>
  <c r="C65" i="20"/>
  <c r="C49" i="20"/>
  <c r="G45" i="20"/>
  <c r="E45" i="20"/>
  <c r="C45" i="20"/>
  <c r="G41" i="20"/>
  <c r="C41" i="20"/>
  <c r="G37" i="20"/>
  <c r="E37" i="20"/>
  <c r="C37" i="20"/>
  <c r="I37" i="20" s="1"/>
  <c r="I82" i="20" s="1"/>
  <c r="E33" i="20"/>
  <c r="C33" i="20"/>
  <c r="H25" i="20"/>
  <c r="F25" i="20"/>
  <c r="F45" i="20" s="1"/>
  <c r="D24" i="20"/>
  <c r="D33" i="20" s="1"/>
  <c r="G17" i="20"/>
  <c r="E17" i="20"/>
  <c r="G15" i="20"/>
  <c r="E15" i="20"/>
  <c r="C15" i="20"/>
  <c r="H9" i="20"/>
  <c r="G9" i="20"/>
  <c r="F9" i="20"/>
  <c r="D7" i="20"/>
  <c r="D6" i="20"/>
  <c r="D5" i="20"/>
  <c r="G68" i="20" l="1"/>
  <c r="E40" i="20"/>
  <c r="E41" i="20" s="1"/>
  <c r="I41" i="20" s="1"/>
  <c r="I86" i="20" s="1"/>
  <c r="I45" i="20"/>
  <c r="I90" i="20" s="1"/>
  <c r="F37" i="20"/>
  <c r="G16" i="20"/>
  <c r="F17" i="20"/>
  <c r="H45" i="20"/>
  <c r="F33" i="20"/>
  <c r="E48" i="20"/>
  <c r="E49" i="20" s="1"/>
  <c r="C68" i="20"/>
  <c r="G32" i="20"/>
  <c r="G33" i="20" s="1"/>
  <c r="I33" i="20" s="1"/>
  <c r="I78" i="20" s="1"/>
  <c r="H17" i="20"/>
  <c r="E16" i="20"/>
  <c r="D45" i="20"/>
  <c r="C18" i="20"/>
  <c r="H41" i="20"/>
  <c r="G48" i="20"/>
  <c r="G49" i="20" s="1"/>
  <c r="E68" i="20"/>
  <c r="D15" i="20"/>
  <c r="D60" i="20"/>
  <c r="D65" i="20" s="1"/>
  <c r="H68" i="20" s="1"/>
  <c r="D41" i="20"/>
  <c r="H37" i="20"/>
  <c r="F15" i="20"/>
  <c r="D37" i="20"/>
  <c r="G70" i="20"/>
  <c r="D49" i="20"/>
  <c r="H15" i="20"/>
  <c r="E70" i="20"/>
  <c r="E82" i="20" s="1"/>
  <c r="I49" i="20" l="1"/>
  <c r="I94" i="20" s="1"/>
  <c r="J45" i="20"/>
  <c r="J90" i="20" s="1"/>
  <c r="D18" i="20"/>
  <c r="E69" i="20"/>
  <c r="E78" i="20" s="1"/>
  <c r="C71" i="20"/>
  <c r="C94" i="20" s="1"/>
  <c r="H32" i="20"/>
  <c r="H33" i="20" s="1"/>
  <c r="J33" i="20" s="1"/>
  <c r="J78" i="20" s="1"/>
  <c r="H48" i="20"/>
  <c r="H49" i="20" s="1"/>
  <c r="H16" i="20"/>
  <c r="D68" i="20"/>
  <c r="D71" i="20" s="1"/>
  <c r="D94" i="20" s="1"/>
  <c r="J49" i="20"/>
  <c r="J94" i="20" s="1"/>
  <c r="E81" i="20"/>
  <c r="E83" i="20"/>
  <c r="J37" i="20"/>
  <c r="J82" i="20" s="1"/>
  <c r="F70" i="20"/>
  <c r="F82" i="20" s="1"/>
  <c r="H70" i="20"/>
  <c r="F68" i="20"/>
  <c r="F16" i="20"/>
  <c r="F48" i="20"/>
  <c r="F49" i="20" s="1"/>
  <c r="F40" i="20"/>
  <c r="F41" i="20" s="1"/>
  <c r="J41" i="20" s="1"/>
  <c r="J86" i="20" s="1"/>
  <c r="G69" i="20"/>
  <c r="C95" i="20" l="1"/>
  <c r="C93" i="20"/>
  <c r="E77" i="20"/>
  <c r="E79" i="20"/>
  <c r="D95" i="20"/>
  <c r="D93" i="20"/>
  <c r="F69" i="20"/>
  <c r="F78" i="20" s="1"/>
  <c r="H90" i="20"/>
  <c r="F83" i="20"/>
  <c r="F81" i="20"/>
  <c r="H69" i="20"/>
  <c r="H86" i="20" s="1"/>
  <c r="F77" i="20" l="1"/>
  <c r="F79" i="20"/>
  <c r="H89" i="20"/>
  <c r="H91" i="20"/>
  <c r="H87" i="20"/>
  <c r="H85" i="2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G8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E17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F17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7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7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8" authorId="0" shapeId="0" xr:uid="{00000000-0006-0000-02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</commentList>
</comments>
</file>

<file path=xl/sharedStrings.xml><?xml version="1.0" encoding="utf-8"?>
<sst xmlns="http://schemas.openxmlformats.org/spreadsheetml/2006/main" count="212" uniqueCount="104">
  <si>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</si>
  <si>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</si>
  <si>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</si>
  <si>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</si>
  <si>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</si>
  <si>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</si>
  <si>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</si>
  <si>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</si>
  <si>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</si>
  <si>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</si>
  <si>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</si>
  <si>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</si>
  <si>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</si>
  <si>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</si>
  <si>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</si>
  <si>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</si>
  <si>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</si>
  <si>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</si>
  <si>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</si>
  <si>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</si>
  <si>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</si>
  <si>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</si>
  <si>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</si>
  <si>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</si>
  <si>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</si>
  <si>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</si>
  <si>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</si>
  <si>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</si>
  <si>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</si>
  <si>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</si>
  <si>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</si>
  <si>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</si>
  <si>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</si>
  <si>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</si>
  <si>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</si>
  <si>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</si>
  <si>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</si>
  <si>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</si>
  <si>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</si>
  <si>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</si>
  <si>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</si>
  <si>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</si>
  <si>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</si>
  <si>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</si>
  <si>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</si>
  <si>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</si>
  <si>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</si>
  <si>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Test system</t>
  </si>
  <si>
    <t>RBs in Channel bandwidth</t>
  </si>
  <si>
    <t>Template is for 2 intra-frequency cells</t>
  </si>
  <si>
    <t>Cell 2</t>
  </si>
  <si>
    <t>T1</t>
  </si>
  <si>
    <t>T2</t>
  </si>
  <si>
    <t>A3-Offset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</si>
  <si>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</si>
  <si>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</si>
  <si>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</si>
  <si>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</si>
  <si>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</si>
  <si>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Cell 2 SSB Es/Iot sensitivity factor</t>
  </si>
  <si>
    <t>Cell 2 SSB Es/Iot effect</t>
  </si>
  <si>
    <t>Cell 2 SSB_RP sensitivity factor</t>
  </si>
  <si>
    <t>Cell 2 SSB_RP effect</t>
  </si>
  <si>
    <t>Io sensitivity factor</t>
  </si>
  <si>
    <t>Io effect</t>
  </si>
  <si>
    <t>Cell 2 SSB Es/Iot minimum</t>
  </si>
  <si>
    <t>Cell 2 SSB Es/Iot nominal</t>
  </si>
  <si>
    <t>Cell 2 SSB Es/Iot maximum</t>
  </si>
  <si>
    <t>Cell 2 SSB_RP minimum</t>
  </si>
  <si>
    <t>Cell 2 SSB_RP nominal</t>
  </si>
  <si>
    <t>Cell 2 SSB_RP maximum</t>
  </si>
  <si>
    <t>Io minimum</t>
  </si>
  <si>
    <t>Io nominal</t>
  </si>
  <si>
    <t>Io maximum</t>
  </si>
  <si>
    <t>Calculated from linear powers and by inspection</t>
  </si>
  <si>
    <t>Source and Reference</t>
  </si>
  <si>
    <t>Req't</t>
  </si>
  <si>
    <t>Cell 1</t>
  </si>
  <si>
    <t>Qualcomm</t>
  </si>
  <si>
    <t>Cell 1 SSB Es/Iot nominal</t>
  </si>
  <si>
    <t>Cell 1 SSB Es/Iot minimum</t>
  </si>
  <si>
    <t>Cell 1 SSB Es/Iot maximum</t>
  </si>
  <si>
    <t>Cell 1 SSB_RP minimum</t>
  </si>
  <si>
    <t>Cell 1 SSB_RP nominal</t>
  </si>
  <si>
    <t>Cell 1 SSB_RP maximum</t>
  </si>
  <si>
    <t>Cell 1 SSB Es/Iot sensitivity factor</t>
  </si>
  <si>
    <t>Cell 1 SSB Es/Iot effect</t>
  </si>
  <si>
    <t>Cell 1 SSB_RP sensitivity factor</t>
  </si>
  <si>
    <t>Cell 1 SSB_RP effect</t>
  </si>
  <si>
    <t>No offset is needed.</t>
    <phoneticPr fontId="19" type="noConversion"/>
  </si>
  <si>
    <t>38.533 11.2.1.2 TT</t>
  </si>
  <si>
    <t>Adapted from 38.533 RRM Test case 6.3.1.2</t>
  </si>
  <si>
    <t>v16.21.0</t>
  </si>
  <si>
    <t>v18.4.0</t>
  </si>
  <si>
    <t>11.2.1.2</t>
  </si>
  <si>
    <t>Ref: TS 38.133 v16.21.0 clause A.11.2.1.2</t>
  </si>
  <si>
    <t>38.133 Table A.11.2.1.2.2-1</t>
  </si>
  <si>
    <t>38.133 Table A.11.2.1.2.2-3</t>
  </si>
  <si>
    <t>38.133 Table A.11.2.1.2.2-3, Config 1</t>
  </si>
  <si>
    <t>38.133 Table B.2.9-1</t>
  </si>
  <si>
    <t>38.133 Table B.2.9-1, NR_CCA_FR1_J, 30kHz</t>
  </si>
  <si>
    <t>38.133 Table 10.1.36.1.2-1, NR_CCA_FR1_J, 30kHz</t>
  </si>
  <si>
    <t>38.133 Table 10.1.36.1.2-1, +/-2dB accuracy, normal</t>
  </si>
  <si>
    <t>38.133 Table 10.1.36.1.2-1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</si>
</sst>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0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sz val="9"/>
      <name val="宋体"/>
      <family val="3"/>
      <charset val="134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rgb="FF00FFFF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6" fillId="0" borderId="0">
      <alignment vertical="center"/>
    </xf>
  </cellStyleXfs>
  <cellXfs count="169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Alignment="1"/>
    <xf numFmtId="0" fontId="16" fillId="0" borderId="5" xfId="1" applyBorder="1" applyAlignment="1"/>
    <xf numFmtId="0" fontId="10" fillId="0" borderId="3" xfId="1" applyFont="1" applyBorder="1" applyAlignment="1"/>
    <xf numFmtId="0" fontId="11" fillId="0" borderId="0" xfId="1" applyFont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164" fontId="12" fillId="0" borderId="8" xfId="1" applyNumberFormat="1" applyFont="1" applyBorder="1" applyAlignment="1">
      <alignment horizontal="center"/>
    </xf>
    <xf numFmtId="0" fontId="9" fillId="0" borderId="11" xfId="1" applyFont="1" applyBorder="1" applyAlignment="1"/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0" fontId="0" fillId="0" borderId="5" xfId="1" applyFont="1" applyBorder="1" applyAlignment="1"/>
    <xf numFmtId="2" fontId="1" fillId="5" borderId="5" xfId="1" applyNumberFormat="1" applyFont="1" applyFill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164" fontId="0" fillId="6" borderId="7" xfId="0" applyNumberFormat="1" applyFill="1" applyBorder="1" applyAlignment="1">
      <alignment horizontal="left"/>
    </xf>
    <xf numFmtId="2" fontId="1" fillId="0" borderId="6" xfId="1" applyNumberFormat="1" applyFont="1" applyBorder="1" applyAlignment="1">
      <alignment horizontal="center"/>
    </xf>
    <xf numFmtId="0" fontId="3" fillId="7" borderId="8" xfId="1" applyFont="1" applyFill="1" applyBorder="1" applyAlignment="1"/>
    <xf numFmtId="0" fontId="9" fillId="7" borderId="11" xfId="1" applyFont="1" applyFill="1" applyBorder="1" applyAlignment="1">
      <alignment horizontal="center"/>
    </xf>
    <xf numFmtId="165" fontId="1" fillId="7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164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1" fontId="9" fillId="0" borderId="5" xfId="1" applyNumberFormat="1" applyFont="1" applyBorder="1" applyAlignment="1">
      <alignment horizontal="center"/>
    </xf>
    <xf numFmtId="2" fontId="17" fillId="7" borderId="5" xfId="1" applyNumberFormat="1" applyFont="1" applyFill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17" fillId="0" borderId="5" xfId="1" applyNumberFormat="1" applyFont="1" applyBorder="1" applyAlignment="1">
      <alignment horizontal="center"/>
    </xf>
    <xf numFmtId="165" fontId="1" fillId="7" borderId="8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165" fontId="1" fillId="0" borderId="9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8" fillId="0" borderId="5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0" borderId="6" xfId="1" applyFont="1" applyBorder="1" applyAlignment="1"/>
    <xf numFmtId="0" fontId="4" fillId="0" borderId="11" xfId="1" applyFont="1" applyBorder="1" applyAlignment="1"/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1" fontId="1" fillId="8" borderId="5" xfId="1" applyNumberFormat="1" applyFont="1" applyFill="1" applyBorder="1" applyAlignment="1">
      <alignment horizontal="center"/>
    </xf>
    <xf numFmtId="1" fontId="9" fillId="8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64" fontId="0" fillId="9" borderId="7" xfId="0" applyNumberFormat="1" applyFill="1" applyBorder="1" applyAlignment="1">
      <alignment horizontal="left"/>
    </xf>
    <xf numFmtId="1" fontId="9" fillId="0" borderId="0" xfId="1" applyNumberFormat="1" applyFont="1" applyAlignment="1">
      <alignment horizontal="center"/>
    </xf>
    <xf numFmtId="0" fontId="9" fillId="0" borderId="9" xfId="1" applyFont="1" applyBorder="1" applyAlignment="1">
      <alignment horizontal="center"/>
    </xf>
    <xf numFmtId="164" fontId="1" fillId="2" borderId="0" xfId="1" applyNumberFormat="1" applyFont="1" applyFill="1" applyAlignment="1">
      <alignment horizontal="center"/>
    </xf>
    <xf numFmtId="166" fontId="9" fillId="0" borderId="0" xfId="1" applyNumberFormat="1" applyFont="1" applyAlignment="1">
      <alignment horizontal="center"/>
    </xf>
    <xf numFmtId="2" fontId="9" fillId="7" borderId="0" xfId="1" applyNumberFormat="1" applyFont="1" applyFill="1" applyAlignment="1">
      <alignment horizontal="center"/>
    </xf>
    <xf numFmtId="2" fontId="1" fillId="3" borderId="0" xfId="1" applyNumberFormat="1" applyFont="1" applyFill="1" applyAlignment="1">
      <alignment horizontal="center"/>
    </xf>
    <xf numFmtId="2" fontId="1" fillId="2" borderId="0" xfId="1" applyNumberFormat="1" applyFont="1" applyFill="1" applyAlignment="1">
      <alignment horizontal="center"/>
    </xf>
    <xf numFmtId="2" fontId="1" fillId="10" borderId="0" xfId="1" applyNumberFormat="1" applyFont="1" applyFill="1" applyAlignment="1">
      <alignment horizontal="center"/>
    </xf>
    <xf numFmtId="2" fontId="1" fillId="5" borderId="0" xfId="1" applyNumberFormat="1" applyFont="1" applyFill="1" applyAlignment="1">
      <alignment horizontal="center"/>
    </xf>
    <xf numFmtId="164" fontId="12" fillId="0" borderId="9" xfId="1" applyNumberFormat="1" applyFont="1" applyBorder="1" applyAlignment="1">
      <alignment horizontal="center"/>
    </xf>
    <xf numFmtId="0" fontId="1" fillId="2" borderId="0" xfId="1" applyFont="1" applyFill="1" applyAlignment="1"/>
    <xf numFmtId="0" fontId="4" fillId="0" borderId="9" xfId="1" applyFont="1" applyBorder="1" applyAlignment="1"/>
    <xf numFmtId="1" fontId="1" fillId="0" borderId="0" xfId="1" applyNumberFormat="1" applyFont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2" fontId="1" fillId="9" borderId="6" xfId="1" applyNumberFormat="1" applyFont="1" applyFill="1" applyBorder="1" applyAlignment="1">
      <alignment horizontal="center"/>
    </xf>
    <xf numFmtId="0" fontId="0" fillId="0" borderId="8" xfId="0" applyBorder="1"/>
    <xf numFmtId="0" fontId="0" fillId="0" borderId="10" xfId="0" applyBorder="1" applyAlignment="1">
      <alignment horizontal="left"/>
    </xf>
    <xf numFmtId="0" fontId="9" fillId="0" borderId="8" xfId="1" applyFont="1" applyBorder="1" applyAlignment="1"/>
    <xf numFmtId="0" fontId="9" fillId="0" borderId="10" xfId="1" applyFont="1" applyBorder="1" applyAlignment="1"/>
    <xf numFmtId="0" fontId="1" fillId="0" borderId="8" xfId="0" applyFont="1" applyBorder="1"/>
    <xf numFmtId="2" fontId="13" fillId="0" borderId="8" xfId="1" applyNumberFormat="1" applyFont="1" applyBorder="1" applyAlignment="1">
      <alignment horizontal="center"/>
    </xf>
    <xf numFmtId="2" fontId="13" fillId="0" borderId="9" xfId="1" applyNumberFormat="1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0" fillId="0" borderId="0" xfId="0" applyAlignment="1">
      <alignment horizontal="center"/>
    </xf>
    <xf numFmtId="0" fontId="13" fillId="0" borderId="12" xfId="1" applyFont="1" applyBorder="1" applyAlignment="1">
      <alignment horizontal="center"/>
    </xf>
    <xf numFmtId="0" fontId="13" fillId="0" borderId="13" xfId="1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8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6"/>
  <sheetViews>
    <sheetView workbookViewId="0">
      <selection activeCell="C13" sqref="C13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9.7109375" style="2" customWidth="1"/>
    <col min="7" max="7" width="9.7109375" customWidth="1"/>
    <col min="8" max="8" width="32.7109375" style="1" customWidth="1"/>
  </cols>
  <sheetData>
    <row r="1" spans="1:8">
      <c r="A1" s="3" t="s">
        <v>19</v>
      </c>
      <c r="B1" t="s">
        <v>90</v>
      </c>
    </row>
    <row r="3" spans="1:8">
      <c r="A3" s="3" t="s">
        <v>32</v>
      </c>
      <c r="B3" t="s">
        <v>49</v>
      </c>
    </row>
    <row r="4" spans="1:8">
      <c r="A4" s="3"/>
      <c r="B4" t="s">
        <v>91</v>
      </c>
      <c r="F4"/>
      <c r="H4"/>
    </row>
    <row r="5" spans="1:8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>
      <c r="A12" s="3" t="s">
        <v>15</v>
      </c>
      <c r="B12" t="s">
        <v>35</v>
      </c>
      <c r="C12" t="s">
        <v>94</v>
      </c>
      <c r="D12" s="5" t="s">
        <v>92</v>
      </c>
      <c r="E12" s="5" t="s">
        <v>93</v>
      </c>
      <c r="F12" t="s">
        <v>78</v>
      </c>
      <c r="H12"/>
    </row>
    <row r="13" spans="1:8">
      <c r="A13" s="3"/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  <row r="56" spans="6:8">
      <c r="F56"/>
      <c r="H56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97"/>
  <sheetViews>
    <sheetView tabSelected="1" topLeftCell="A66" workbookViewId="0">
      <selection activeCell="L96" sqref="L96"/>
    </sheetView>
  </sheetViews>
  <sheetFormatPr defaultColWidth="10.7109375" defaultRowHeight="12.75"/>
  <cols>
    <col min="1" max="1" width="40.5703125" style="7" customWidth="1"/>
    <col min="2" max="2" width="11.5703125" style="7" customWidth="1"/>
    <col min="3" max="11" width="8.5703125" style="7" customWidth="1"/>
    <col min="12" max="12" width="46.42578125" style="7" bestFit="1" customWidth="1"/>
    <col min="13" max="16384" width="10.7109375" style="7"/>
  </cols>
  <sheetData>
    <row r="1" spans="1:12" ht="13.5" thickBot="1"/>
    <row r="2" spans="1:12">
      <c r="A2" s="8" t="s">
        <v>11</v>
      </c>
      <c r="B2" s="9"/>
      <c r="C2" s="160" t="s">
        <v>33</v>
      </c>
      <c r="D2" s="163"/>
      <c r="E2" s="160" t="s">
        <v>77</v>
      </c>
      <c r="F2" s="163"/>
      <c r="G2" s="160" t="s">
        <v>50</v>
      </c>
      <c r="H2" s="164"/>
      <c r="I2" s="72"/>
      <c r="J2" s="72"/>
      <c r="K2" s="72"/>
      <c r="L2" s="12" t="s">
        <v>0</v>
      </c>
    </row>
    <row r="3" spans="1:12">
      <c r="A3" s="25"/>
      <c r="B3" s="49"/>
      <c r="C3" s="15" t="s">
        <v>51</v>
      </c>
      <c r="D3" s="6" t="s">
        <v>52</v>
      </c>
      <c r="E3" s="15" t="s">
        <v>51</v>
      </c>
      <c r="F3" s="6" t="s">
        <v>52</v>
      </c>
      <c r="G3" s="15" t="s">
        <v>51</v>
      </c>
      <c r="H3" s="86" t="s">
        <v>52</v>
      </c>
      <c r="I3" s="16"/>
      <c r="J3" s="16"/>
      <c r="K3" s="16"/>
      <c r="L3" s="87"/>
    </row>
    <row r="4" spans="1:12">
      <c r="A4" s="13"/>
      <c r="B4" s="14" t="s">
        <v>1</v>
      </c>
      <c r="C4" s="65"/>
      <c r="D4" s="23"/>
      <c r="E4" s="65"/>
      <c r="F4" s="23"/>
      <c r="G4" s="65"/>
      <c r="H4" s="81"/>
      <c r="I4" s="16"/>
      <c r="J4" s="16"/>
      <c r="K4" s="16"/>
      <c r="L4" s="45"/>
    </row>
    <row r="5" spans="1:12">
      <c r="A5" s="79" t="s">
        <v>36</v>
      </c>
      <c r="B5" s="81" t="s">
        <v>37</v>
      </c>
      <c r="C5" s="132">
        <v>30</v>
      </c>
      <c r="D5" s="148">
        <f>$C5</f>
        <v>30</v>
      </c>
      <c r="E5" s="65"/>
      <c r="F5" s="23"/>
      <c r="G5" s="65"/>
      <c r="H5" s="81"/>
      <c r="I5" s="28"/>
      <c r="J5" s="28"/>
      <c r="K5" s="16"/>
      <c r="L5" s="20" t="s">
        <v>96</v>
      </c>
    </row>
    <row r="6" spans="1:12">
      <c r="A6" s="79" t="s">
        <v>38</v>
      </c>
      <c r="B6" s="82" t="s">
        <v>39</v>
      </c>
      <c r="C6" s="132">
        <v>40</v>
      </c>
      <c r="D6" s="148">
        <f>$C6</f>
        <v>40</v>
      </c>
      <c r="E6" s="65"/>
      <c r="F6" s="23"/>
      <c r="G6" s="65"/>
      <c r="H6" s="81"/>
      <c r="I6" s="28"/>
      <c r="J6" s="28"/>
      <c r="K6" s="16"/>
      <c r="L6" s="20" t="s">
        <v>96</v>
      </c>
    </row>
    <row r="7" spans="1:12">
      <c r="A7" s="18" t="s">
        <v>40</v>
      </c>
      <c r="B7" s="19" t="s">
        <v>2</v>
      </c>
      <c r="C7" s="101">
        <v>-98</v>
      </c>
      <c r="D7" s="22">
        <f>$C7</f>
        <v>-98</v>
      </c>
      <c r="E7" s="104"/>
      <c r="F7" s="21"/>
      <c r="G7" s="104"/>
      <c r="H7" s="19"/>
      <c r="I7" s="28"/>
      <c r="J7" s="28"/>
      <c r="K7" s="17"/>
      <c r="L7" s="20" t="s">
        <v>97</v>
      </c>
    </row>
    <row r="8" spans="1:12">
      <c r="A8" s="18" t="s">
        <v>3</v>
      </c>
      <c r="B8" s="19" t="s">
        <v>4</v>
      </c>
      <c r="C8" s="71"/>
      <c r="D8" s="17"/>
      <c r="E8" s="101">
        <v>8</v>
      </c>
      <c r="F8" s="140">
        <v>8</v>
      </c>
      <c r="G8" s="108">
        <v>-99</v>
      </c>
      <c r="H8" s="102">
        <v>8</v>
      </c>
      <c r="I8" s="17"/>
      <c r="J8" s="17"/>
      <c r="K8" s="17"/>
      <c r="L8" s="20" t="s">
        <v>97</v>
      </c>
    </row>
    <row r="9" spans="1:12">
      <c r="A9" s="18" t="s">
        <v>48</v>
      </c>
      <c r="B9" s="19"/>
      <c r="C9" s="71"/>
      <c r="D9" s="17"/>
      <c r="E9" s="133">
        <v>106</v>
      </c>
      <c r="F9" s="136">
        <f>$E9</f>
        <v>106</v>
      </c>
      <c r="G9" s="107">
        <f>$E9</f>
        <v>106</v>
      </c>
      <c r="H9" s="106">
        <f>$E9</f>
        <v>106</v>
      </c>
      <c r="I9" s="17"/>
      <c r="J9" s="17"/>
      <c r="K9" s="17"/>
      <c r="L9" s="134" t="s">
        <v>98</v>
      </c>
    </row>
    <row r="10" spans="1:12" ht="13.5" thickBot="1">
      <c r="A10" s="94" t="s">
        <v>95</v>
      </c>
      <c r="B10" s="95"/>
      <c r="C10" s="103"/>
      <c r="D10" s="137"/>
      <c r="E10" s="103"/>
      <c r="F10" s="137"/>
      <c r="G10" s="103"/>
      <c r="H10" s="105"/>
      <c r="I10" s="73"/>
      <c r="J10" s="73"/>
      <c r="K10" s="73"/>
      <c r="L10" s="46"/>
    </row>
    <row r="11" spans="1:12">
      <c r="B11" s="17"/>
      <c r="C11" s="17"/>
      <c r="D11" s="17"/>
      <c r="E11" s="17"/>
      <c r="F11" s="17"/>
      <c r="G11" s="17"/>
      <c r="H11" s="21"/>
      <c r="L11" s="50"/>
    </row>
    <row r="12" spans="1:12" ht="13.5" thickBot="1">
      <c r="B12" s="17"/>
      <c r="C12" s="17"/>
      <c r="D12" s="17"/>
      <c r="E12" s="17"/>
      <c r="F12" s="17"/>
      <c r="G12" s="17"/>
      <c r="H12" s="22"/>
      <c r="I12" s="17"/>
      <c r="J12" s="17"/>
      <c r="K12" s="17"/>
    </row>
    <row r="13" spans="1:12">
      <c r="A13" s="8" t="s">
        <v>20</v>
      </c>
      <c r="B13" s="24"/>
      <c r="C13" s="160" t="s">
        <v>33</v>
      </c>
      <c r="D13" s="163"/>
      <c r="E13" s="160" t="s">
        <v>77</v>
      </c>
      <c r="F13" s="163"/>
      <c r="G13" s="160" t="s">
        <v>50</v>
      </c>
      <c r="H13" s="164"/>
      <c r="I13" s="10"/>
      <c r="J13" s="10"/>
      <c r="K13" s="10"/>
      <c r="L13" s="12" t="s">
        <v>0</v>
      </c>
    </row>
    <row r="14" spans="1:12">
      <c r="A14" s="25"/>
      <c r="B14" s="19"/>
      <c r="C14" s="15" t="s">
        <v>51</v>
      </c>
      <c r="D14" s="6" t="s">
        <v>52</v>
      </c>
      <c r="E14" s="15" t="s">
        <v>51</v>
      </c>
      <c r="F14" s="6" t="s">
        <v>52</v>
      </c>
      <c r="G14" s="15" t="s">
        <v>51</v>
      </c>
      <c r="H14" s="86" t="s">
        <v>52</v>
      </c>
      <c r="I14" s="17"/>
      <c r="J14" s="17"/>
      <c r="K14" s="17"/>
      <c r="L14" s="87"/>
    </row>
    <row r="15" spans="1:12">
      <c r="A15" s="18" t="s">
        <v>21</v>
      </c>
      <c r="B15" s="19" t="s">
        <v>43</v>
      </c>
      <c r="C15" s="109">
        <f>(10^12)*(10^-3)*(C5/15)*10^(C7/10)</f>
        <v>0.31697863849222196</v>
      </c>
      <c r="D15" s="26">
        <f>(10^12)*(10^-3)*(D5/15)*10^(D7/10)</f>
        <v>0.31697863849222196</v>
      </c>
      <c r="E15" s="109">
        <f>(10^12)*(10^-3)*(C5/15)*10^((C7+E8)/10)</f>
        <v>2</v>
      </c>
      <c r="F15" s="26">
        <f>(10^12)*(10^-3)*(D5/15)*10^((D7+F8)/10)</f>
        <v>2</v>
      </c>
      <c r="G15" s="109">
        <f>(10^12)*(10^-3)*(C5/15)*10^((C7+G8)/10)</f>
        <v>3.9905246299377443E-11</v>
      </c>
      <c r="H15" s="98">
        <f>(10^12)*(10^-3)*(D5/15)*10^((D7+H8)/10)</f>
        <v>2</v>
      </c>
      <c r="I15" s="26"/>
      <c r="J15" s="26"/>
      <c r="K15" s="26"/>
      <c r="L15" s="20" t="s">
        <v>54</v>
      </c>
    </row>
    <row r="16" spans="1:12">
      <c r="A16" s="27" t="s">
        <v>55</v>
      </c>
      <c r="B16" s="19" t="s">
        <v>4</v>
      </c>
      <c r="C16" s="71"/>
      <c r="D16" s="17"/>
      <c r="E16" s="39">
        <f>10*LOG(E15/(C15+G15))</f>
        <v>7.9999999994532658</v>
      </c>
      <c r="F16" s="22">
        <f>10*LOG(F15/(D15+H15))</f>
        <v>-0.63892034143379495</v>
      </c>
      <c r="G16" s="111">
        <f>10*LOG(G15/(C15+E15))</f>
        <v>-107.63892034143382</v>
      </c>
      <c r="H16" s="93">
        <f>10*LOG(H15/(D15+F15))</f>
        <v>-0.63892034143379495</v>
      </c>
      <c r="I16" s="21"/>
      <c r="J16" s="21"/>
      <c r="K16" s="21"/>
      <c r="L16" s="20" t="s">
        <v>56</v>
      </c>
    </row>
    <row r="17" spans="1:15">
      <c r="A17" s="113" t="s">
        <v>58</v>
      </c>
      <c r="B17" s="19" t="s">
        <v>41</v>
      </c>
      <c r="C17" s="71"/>
      <c r="D17" s="17"/>
      <c r="E17" s="104">
        <f>$C7+E8+10*LOG(C5/15)</f>
        <v>-86.989700043360187</v>
      </c>
      <c r="F17" s="21">
        <f>D7+F8+10*LOG(D5/15)</f>
        <v>-86.989700043360187</v>
      </c>
      <c r="G17" s="111">
        <f>C7+G8+10*LOG(C5/15)</f>
        <v>-193.98970004336019</v>
      </c>
      <c r="H17" s="99">
        <f>D7+H8+10*LOG(D5/15)</f>
        <v>-86.989700043360187</v>
      </c>
      <c r="I17" s="23"/>
      <c r="J17" s="23"/>
      <c r="K17" s="23"/>
      <c r="L17" s="52" t="s">
        <v>57</v>
      </c>
      <c r="N17"/>
      <c r="O17"/>
    </row>
    <row r="18" spans="1:15" ht="13.5" thickBot="1">
      <c r="A18" s="151" t="s">
        <v>34</v>
      </c>
      <c r="B18" s="75" t="s">
        <v>42</v>
      </c>
      <c r="C18" s="110">
        <f>10*LOG((C15+E15+G15)*10^-9)+10*LOG(E9*12)</f>
        <v>-55.305908588727647</v>
      </c>
      <c r="D18" s="69">
        <f>10*LOG((D15+F15+H15)*10^-9)+10*LOG(F9*12)</f>
        <v>-52.603329890255253</v>
      </c>
      <c r="E18" s="110"/>
      <c r="F18" s="69"/>
      <c r="G18" s="110"/>
      <c r="H18" s="105"/>
      <c r="I18" s="66"/>
      <c r="J18" s="66"/>
      <c r="K18" s="66"/>
      <c r="L18" s="152" t="s">
        <v>31</v>
      </c>
      <c r="N18"/>
      <c r="O18"/>
    </row>
    <row r="20" spans="1:15" ht="13.5" thickBot="1">
      <c r="B20" s="17"/>
      <c r="C20" s="17"/>
      <c r="D20" s="17"/>
      <c r="E20" s="17"/>
      <c r="F20" s="17"/>
      <c r="G20" s="17"/>
      <c r="H20" s="28"/>
      <c r="I20" s="17"/>
      <c r="J20" s="17"/>
      <c r="K20" s="17"/>
    </row>
    <row r="21" spans="1:15" ht="13.5" thickBot="1">
      <c r="A21" s="8" t="s">
        <v>22</v>
      </c>
      <c r="B21" s="24"/>
      <c r="C21" s="167" t="s">
        <v>47</v>
      </c>
      <c r="D21" s="168"/>
      <c r="E21" s="168"/>
      <c r="F21" s="168"/>
      <c r="G21" s="168"/>
      <c r="H21" s="168"/>
      <c r="I21" s="11"/>
      <c r="J21" s="11"/>
      <c r="K21" s="9"/>
      <c r="L21" s="12" t="s">
        <v>0</v>
      </c>
    </row>
    <row r="22" spans="1:15">
      <c r="A22" s="25"/>
      <c r="B22" s="19"/>
      <c r="C22" s="165" t="s">
        <v>33</v>
      </c>
      <c r="D22" s="166"/>
      <c r="E22" s="165" t="s">
        <v>77</v>
      </c>
      <c r="F22" s="166"/>
      <c r="G22" s="165" t="s">
        <v>50</v>
      </c>
      <c r="H22" s="166"/>
      <c r="I22" s="18"/>
      <c r="K22" s="49"/>
      <c r="L22" s="87"/>
    </row>
    <row r="23" spans="1:15">
      <c r="A23" s="25"/>
      <c r="B23" s="19"/>
      <c r="C23" s="15" t="s">
        <v>51</v>
      </c>
      <c r="D23" s="6" t="s">
        <v>52</v>
      </c>
      <c r="E23" s="15" t="s">
        <v>51</v>
      </c>
      <c r="F23" s="6" t="s">
        <v>52</v>
      </c>
      <c r="G23" s="15" t="s">
        <v>51</v>
      </c>
      <c r="H23" s="6" t="s">
        <v>52</v>
      </c>
      <c r="I23" s="18"/>
      <c r="K23" s="49"/>
      <c r="L23" s="87"/>
    </row>
    <row r="24" spans="1:15">
      <c r="A24" s="18" t="s">
        <v>23</v>
      </c>
      <c r="B24" s="84" t="s">
        <v>6</v>
      </c>
      <c r="C24" s="96">
        <v>1.5</v>
      </c>
      <c r="D24" s="64">
        <f>$C24</f>
        <v>1.5</v>
      </c>
      <c r="E24" s="63"/>
      <c r="F24" s="64"/>
      <c r="G24" s="63"/>
      <c r="H24" s="17"/>
      <c r="I24" s="18"/>
      <c r="K24" s="49"/>
      <c r="L24" s="45"/>
    </row>
    <row r="25" spans="1:15" ht="13.5" thickBot="1">
      <c r="A25" s="153" t="s">
        <v>24</v>
      </c>
      <c r="B25" s="85" t="s">
        <v>6</v>
      </c>
      <c r="C25" s="67"/>
      <c r="D25" s="114"/>
      <c r="E25" s="112">
        <v>0.3</v>
      </c>
      <c r="F25" s="114">
        <f>$E25</f>
        <v>0.3</v>
      </c>
      <c r="G25" s="112">
        <v>0.3</v>
      </c>
      <c r="H25" s="114">
        <f>$G25</f>
        <v>0.3</v>
      </c>
      <c r="I25" s="67"/>
      <c r="J25" s="114"/>
      <c r="K25" s="68"/>
      <c r="L25" s="154"/>
      <c r="M25" s="18"/>
    </row>
    <row r="26" spans="1:15">
      <c r="C26" s="64"/>
      <c r="D26" s="64"/>
      <c r="E26" s="64"/>
      <c r="F26" s="64"/>
      <c r="G26" s="64"/>
      <c r="H26" s="64"/>
      <c r="I26" s="64"/>
      <c r="J26" s="64"/>
      <c r="K26" s="64"/>
    </row>
    <row r="27" spans="1:15" ht="13.5" thickBot="1">
      <c r="A27" s="55"/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spans="1:15" ht="13.5" thickBot="1">
      <c r="A28" s="8" t="s">
        <v>25</v>
      </c>
      <c r="B28" s="10"/>
      <c r="C28" s="167" t="s">
        <v>47</v>
      </c>
      <c r="D28" s="168"/>
      <c r="E28" s="168"/>
      <c r="F28" s="168"/>
      <c r="G28" s="168"/>
      <c r="H28" s="168"/>
      <c r="I28" s="158" t="s">
        <v>18</v>
      </c>
      <c r="J28" s="159"/>
      <c r="K28" s="54"/>
      <c r="L28" s="125" t="s">
        <v>0</v>
      </c>
    </row>
    <row r="29" spans="1:15">
      <c r="A29" s="25"/>
      <c r="B29" s="17"/>
      <c r="C29" s="160" t="s">
        <v>33</v>
      </c>
      <c r="D29" s="161"/>
      <c r="E29" s="160" t="s">
        <v>77</v>
      </c>
      <c r="F29" s="161"/>
      <c r="G29" s="160" t="s">
        <v>50</v>
      </c>
      <c r="H29" s="161"/>
      <c r="I29" s="83"/>
      <c r="J29" s="54"/>
      <c r="K29" s="14"/>
      <c r="L29" s="14"/>
    </row>
    <row r="30" spans="1:15">
      <c r="A30" s="25"/>
      <c r="B30" s="17"/>
      <c r="C30" s="15" t="s">
        <v>51</v>
      </c>
      <c r="D30" s="6" t="s">
        <v>52</v>
      </c>
      <c r="E30" s="15" t="s">
        <v>51</v>
      </c>
      <c r="F30" s="6" t="s">
        <v>52</v>
      </c>
      <c r="G30" s="15" t="s">
        <v>51</v>
      </c>
      <c r="H30" s="6" t="s">
        <v>52</v>
      </c>
      <c r="I30" s="15" t="s">
        <v>51</v>
      </c>
      <c r="J30" s="86" t="s">
        <v>52</v>
      </c>
      <c r="K30" s="14"/>
      <c r="L30" s="14"/>
    </row>
    <row r="31" spans="1:15" ht="12.75" customHeight="1">
      <c r="A31" s="56"/>
      <c r="B31" s="23"/>
      <c r="C31" s="65"/>
      <c r="D31" s="23"/>
      <c r="E31" s="65"/>
      <c r="F31" s="23"/>
      <c r="G31" s="65"/>
      <c r="H31" s="23"/>
      <c r="I31" s="115"/>
      <c r="J31" s="88"/>
      <c r="K31" s="88"/>
      <c r="L31" s="49"/>
    </row>
    <row r="32" spans="1:15">
      <c r="A32" s="29" t="s">
        <v>85</v>
      </c>
      <c r="B32" s="30" t="s">
        <v>5</v>
      </c>
      <c r="C32" s="31">
        <v>0</v>
      </c>
      <c r="D32" s="138">
        <v>0</v>
      </c>
      <c r="E32" s="31">
        <v>1</v>
      </c>
      <c r="F32" s="138">
        <v>1</v>
      </c>
      <c r="G32" s="31">
        <f>G15/(C15+G15)</f>
        <v>1.258925411635676E-10</v>
      </c>
      <c r="H32" s="138">
        <f>H15/(D15+H15)</f>
        <v>0.86319311139679022</v>
      </c>
      <c r="I32" s="41"/>
      <c r="J32" s="121"/>
      <c r="K32" s="89"/>
      <c r="L32" s="124" t="s">
        <v>74</v>
      </c>
    </row>
    <row r="33" spans="1:12">
      <c r="A33" s="32" t="s">
        <v>86</v>
      </c>
      <c r="B33" s="30" t="s">
        <v>4</v>
      </c>
      <c r="C33" s="31">
        <f>C$24*C32</f>
        <v>0</v>
      </c>
      <c r="D33" s="138">
        <f>D$24*D32</f>
        <v>0</v>
      </c>
      <c r="E33" s="31">
        <f>E$25*E32</f>
        <v>0.3</v>
      </c>
      <c r="F33" s="138">
        <f>F$25*F32</f>
        <v>0.3</v>
      </c>
      <c r="G33" s="31">
        <f>G$25*G32</f>
        <v>3.776776234907028E-11</v>
      </c>
      <c r="H33" s="138">
        <f>H$25*H32</f>
        <v>0.25895793341903706</v>
      </c>
      <c r="I33" s="126">
        <f>SQRT(SUMSQ(C33,E33,G33))</f>
        <v>0.3</v>
      </c>
      <c r="J33" s="127">
        <f>SQRT(SUMSQ(D33,F33,H33))</f>
        <v>0.3963069659754398</v>
      </c>
      <c r="K33" s="90"/>
      <c r="L33" s="49" t="s">
        <v>44</v>
      </c>
    </row>
    <row r="34" spans="1:12">
      <c r="A34" s="33"/>
      <c r="B34" s="23"/>
      <c r="C34" s="34"/>
      <c r="D34" s="35"/>
      <c r="E34" s="34"/>
      <c r="F34" s="35"/>
      <c r="G34" s="34"/>
      <c r="H34" s="35"/>
      <c r="I34" s="118"/>
      <c r="J34" s="119"/>
      <c r="K34" s="88"/>
      <c r="L34" s="49"/>
    </row>
    <row r="35" spans="1:12">
      <c r="A35" s="33"/>
      <c r="B35" s="23"/>
      <c r="C35" s="34"/>
      <c r="D35" s="35"/>
      <c r="E35" s="34"/>
      <c r="F35" s="35"/>
      <c r="G35" s="34"/>
      <c r="H35" s="35"/>
      <c r="I35" s="118"/>
      <c r="J35" s="119"/>
      <c r="K35" s="88"/>
      <c r="L35" s="49"/>
    </row>
    <row r="36" spans="1:12">
      <c r="A36" s="29" t="s">
        <v>87</v>
      </c>
      <c r="B36" s="30" t="s">
        <v>5</v>
      </c>
      <c r="C36" s="31">
        <v>1</v>
      </c>
      <c r="D36" s="138">
        <v>1</v>
      </c>
      <c r="E36" s="31">
        <v>1</v>
      </c>
      <c r="F36" s="138">
        <v>1</v>
      </c>
      <c r="G36" s="31">
        <v>0</v>
      </c>
      <c r="H36" s="138">
        <v>0</v>
      </c>
      <c r="I36" s="41"/>
      <c r="J36" s="121"/>
      <c r="K36" s="89"/>
      <c r="L36" s="49" t="s">
        <v>30</v>
      </c>
    </row>
    <row r="37" spans="1:12">
      <c r="A37" s="32" t="s">
        <v>88</v>
      </c>
      <c r="B37" s="30" t="s">
        <v>4</v>
      </c>
      <c r="C37" s="31">
        <f>C$24*C36</f>
        <v>1.5</v>
      </c>
      <c r="D37" s="138">
        <f>D$24*D36</f>
        <v>1.5</v>
      </c>
      <c r="E37" s="31">
        <f>E$25*E36</f>
        <v>0.3</v>
      </c>
      <c r="F37" s="138">
        <f>F$25*F36</f>
        <v>0.3</v>
      </c>
      <c r="G37" s="31">
        <f>G$25*G36</f>
        <v>0</v>
      </c>
      <c r="H37" s="138">
        <f>H$25*H36</f>
        <v>0</v>
      </c>
      <c r="I37" s="126">
        <f>SQRT(SUMSQ(C37,E37,G37))</f>
        <v>1.5297058540778354</v>
      </c>
      <c r="J37" s="127">
        <f>SQRT(SUMSQ(D37,F37,H37))</f>
        <v>1.5297058540778354</v>
      </c>
      <c r="K37" s="90"/>
      <c r="L37" s="49" t="s">
        <v>45</v>
      </c>
    </row>
    <row r="38" spans="1:12">
      <c r="A38" s="33"/>
      <c r="B38" s="23"/>
      <c r="C38" s="34"/>
      <c r="D38" s="35"/>
      <c r="E38" s="34"/>
      <c r="F38" s="35"/>
      <c r="G38" s="34"/>
      <c r="H38" s="35"/>
      <c r="I38" s="118"/>
      <c r="J38" s="119"/>
      <c r="K38" s="88"/>
      <c r="L38" s="49"/>
    </row>
    <row r="39" spans="1:12">
      <c r="A39" s="33"/>
      <c r="B39" s="23"/>
      <c r="C39" s="34"/>
      <c r="D39" s="35"/>
      <c r="E39" s="34"/>
      <c r="F39" s="35"/>
      <c r="G39" s="34"/>
      <c r="H39" s="35"/>
      <c r="I39" s="118"/>
      <c r="J39" s="119"/>
      <c r="K39" s="88"/>
      <c r="L39" s="49"/>
    </row>
    <row r="40" spans="1:12">
      <c r="A40" s="29" t="s">
        <v>59</v>
      </c>
      <c r="B40" s="30" t="s">
        <v>5</v>
      </c>
      <c r="C40" s="31">
        <v>0</v>
      </c>
      <c r="D40" s="138">
        <v>0</v>
      </c>
      <c r="E40" s="31">
        <f>E15/(C15+E15)</f>
        <v>0.86319311139679022</v>
      </c>
      <c r="F40" s="138">
        <f>F15/(D15+F15)</f>
        <v>0.86319311139679022</v>
      </c>
      <c r="G40" s="31">
        <v>1</v>
      </c>
      <c r="H40" s="138">
        <v>1</v>
      </c>
      <c r="I40" s="41"/>
      <c r="J40" s="121"/>
      <c r="K40" s="89"/>
      <c r="L40" s="124" t="s">
        <v>74</v>
      </c>
    </row>
    <row r="41" spans="1:12">
      <c r="A41" s="32" t="s">
        <v>60</v>
      </c>
      <c r="B41" s="30" t="s">
        <v>4</v>
      </c>
      <c r="C41" s="31">
        <f>C$24*C40</f>
        <v>0</v>
      </c>
      <c r="D41" s="138">
        <f>D$24*D40</f>
        <v>0</v>
      </c>
      <c r="E41" s="31">
        <f>E$25*E40</f>
        <v>0.25895793341903706</v>
      </c>
      <c r="F41" s="138">
        <f>F$25*F40</f>
        <v>0.25895793341903706</v>
      </c>
      <c r="G41" s="31">
        <f>G$25*G40</f>
        <v>0.3</v>
      </c>
      <c r="H41" s="138">
        <f>H$25*H40</f>
        <v>0.3</v>
      </c>
      <c r="I41" s="126">
        <f>SQRT(SUMSQ(C41,E41,G41))</f>
        <v>0.3963069659754398</v>
      </c>
      <c r="J41" s="127">
        <f>SQRT(SUMSQ(D41,F41,H41))</f>
        <v>0.3963069659754398</v>
      </c>
      <c r="K41" s="90"/>
      <c r="L41" s="49" t="s">
        <v>44</v>
      </c>
    </row>
    <row r="42" spans="1:12">
      <c r="A42" s="33"/>
      <c r="B42" s="23"/>
      <c r="C42" s="34"/>
      <c r="D42" s="35"/>
      <c r="E42" s="34"/>
      <c r="F42" s="35"/>
      <c r="G42" s="34"/>
      <c r="H42" s="35"/>
      <c r="I42" s="118"/>
      <c r="J42" s="119"/>
      <c r="K42" s="88"/>
      <c r="L42" s="49"/>
    </row>
    <row r="43" spans="1:12">
      <c r="A43" s="33"/>
      <c r="B43" s="23"/>
      <c r="C43" s="34"/>
      <c r="D43" s="35"/>
      <c r="E43" s="34"/>
      <c r="F43" s="35"/>
      <c r="G43" s="34"/>
      <c r="H43" s="35"/>
      <c r="I43" s="118"/>
      <c r="J43" s="119"/>
      <c r="K43" s="88"/>
      <c r="L43" s="49"/>
    </row>
    <row r="44" spans="1:12">
      <c r="A44" s="29" t="s">
        <v>61</v>
      </c>
      <c r="B44" s="30" t="s">
        <v>5</v>
      </c>
      <c r="C44" s="31">
        <v>1</v>
      </c>
      <c r="D44" s="138">
        <v>1</v>
      </c>
      <c r="E44" s="31">
        <v>0</v>
      </c>
      <c r="F44" s="138">
        <v>0</v>
      </c>
      <c r="G44" s="31">
        <v>1</v>
      </c>
      <c r="H44" s="138">
        <v>1</v>
      </c>
      <c r="I44" s="41"/>
      <c r="J44" s="121"/>
      <c r="K44" s="89"/>
      <c r="L44" s="49" t="s">
        <v>30</v>
      </c>
    </row>
    <row r="45" spans="1:12">
      <c r="A45" s="32" t="s">
        <v>62</v>
      </c>
      <c r="B45" s="30" t="s">
        <v>4</v>
      </c>
      <c r="C45" s="31">
        <f>C$24*C44</f>
        <v>1.5</v>
      </c>
      <c r="D45" s="138">
        <f>D$24*D44</f>
        <v>1.5</v>
      </c>
      <c r="E45" s="31">
        <f>E$25*E44</f>
        <v>0</v>
      </c>
      <c r="F45" s="138">
        <f>F$25*F44</f>
        <v>0</v>
      </c>
      <c r="G45" s="31">
        <f>G$25*G44</f>
        <v>0.3</v>
      </c>
      <c r="H45" s="138">
        <f>H$25*H44</f>
        <v>0.3</v>
      </c>
      <c r="I45" s="126">
        <f>SQRT(SUMSQ(C45,E45,G45))</f>
        <v>1.5297058540778354</v>
      </c>
      <c r="J45" s="127">
        <f>SQRT(SUMSQ(D45,F45,H45))</f>
        <v>1.5297058540778354</v>
      </c>
      <c r="K45" s="90"/>
      <c r="L45" s="49" t="s">
        <v>45</v>
      </c>
    </row>
    <row r="46" spans="1:12">
      <c r="A46" s="33"/>
      <c r="B46" s="23"/>
      <c r="C46" s="34"/>
      <c r="D46" s="35"/>
      <c r="E46" s="34"/>
      <c r="F46" s="35"/>
      <c r="G46" s="34"/>
      <c r="H46" s="35"/>
      <c r="I46" s="118"/>
      <c r="J46" s="119"/>
      <c r="K46" s="88"/>
      <c r="L46" s="49"/>
    </row>
    <row r="47" spans="1:12">
      <c r="A47" s="33"/>
      <c r="B47" s="23"/>
      <c r="C47" s="34"/>
      <c r="D47" s="35"/>
      <c r="E47" s="34"/>
      <c r="F47" s="35"/>
      <c r="G47" s="34"/>
      <c r="H47" s="35"/>
      <c r="I47" s="118"/>
      <c r="J47" s="119"/>
      <c r="K47" s="88"/>
      <c r="L47" s="49"/>
    </row>
    <row r="48" spans="1:12">
      <c r="A48" s="29" t="s">
        <v>63</v>
      </c>
      <c r="B48" s="30" t="s">
        <v>5</v>
      </c>
      <c r="C48" s="31">
        <v>1</v>
      </c>
      <c r="D48" s="138">
        <v>1</v>
      </c>
      <c r="E48" s="31">
        <f>E15/(C15+E15+G15)</f>
        <v>0.86319311138192345</v>
      </c>
      <c r="F48" s="138">
        <f>F15/(D15+F15+H15)</f>
        <v>0.46328698089146303</v>
      </c>
      <c r="G48" s="31">
        <f>G15/(C15+E15+G15)</f>
        <v>1.72229668568108E-11</v>
      </c>
      <c r="H48" s="138">
        <f>H15/(D15+F15+H15)</f>
        <v>0.46328698089146303</v>
      </c>
      <c r="I48" s="41"/>
      <c r="J48" s="121"/>
      <c r="K48" s="89"/>
      <c r="L48" s="124" t="s">
        <v>74</v>
      </c>
    </row>
    <row r="49" spans="1:12">
      <c r="A49" s="32" t="s">
        <v>64</v>
      </c>
      <c r="B49" s="30" t="s">
        <v>4</v>
      </c>
      <c r="C49" s="31">
        <f>C$24*C48</f>
        <v>1.5</v>
      </c>
      <c r="D49" s="138">
        <f>D$24*D48</f>
        <v>1.5</v>
      </c>
      <c r="E49" s="31">
        <f>E$25*E48</f>
        <v>0.25895793341457701</v>
      </c>
      <c r="F49" s="138">
        <f>F$25*F48</f>
        <v>0.13898609426743891</v>
      </c>
      <c r="G49" s="31">
        <f>G$25*G48</f>
        <v>5.1668900570432398E-12</v>
      </c>
      <c r="H49" s="138">
        <f>H$25*H48</f>
        <v>0.13898609426743891</v>
      </c>
      <c r="I49" s="126">
        <f>SQRT(SUMSQ(C49,E49,G49))</f>
        <v>1.5221889538681945</v>
      </c>
      <c r="J49" s="127">
        <f>SQRT(SUMSQ(D49,F49,H49))</f>
        <v>1.5128232774516115</v>
      </c>
      <c r="K49" s="90"/>
      <c r="L49" s="49" t="s">
        <v>46</v>
      </c>
    </row>
    <row r="50" spans="1:12" ht="13.5" thickBot="1">
      <c r="A50" s="74"/>
      <c r="B50" s="66"/>
      <c r="C50" s="61"/>
      <c r="D50" s="145"/>
      <c r="E50" s="61"/>
      <c r="F50" s="145"/>
      <c r="G50" s="61"/>
      <c r="H50" s="145"/>
      <c r="I50" s="116"/>
      <c r="J50" s="91"/>
      <c r="K50" s="91"/>
      <c r="L50" s="62"/>
    </row>
    <row r="51" spans="1:12">
      <c r="B51" s="23"/>
      <c r="C51" s="35"/>
      <c r="D51" s="35"/>
      <c r="E51" s="35"/>
      <c r="F51" s="35"/>
      <c r="G51" s="35"/>
      <c r="H51" s="35"/>
      <c r="I51" s="36"/>
      <c r="J51" s="36"/>
      <c r="K51" s="36"/>
      <c r="L51" s="36"/>
    </row>
    <row r="52" spans="1:12" ht="13.5" thickBot="1">
      <c r="A52" s="37"/>
    </row>
    <row r="53" spans="1:12">
      <c r="A53" s="8" t="s">
        <v>26</v>
      </c>
      <c r="B53" s="10"/>
      <c r="C53" s="10"/>
      <c r="D53" s="10"/>
      <c r="E53" s="10"/>
      <c r="F53" s="10"/>
      <c r="G53" s="10"/>
      <c r="H53" s="10"/>
      <c r="I53" s="38"/>
      <c r="J53" s="38"/>
      <c r="K53" s="38"/>
      <c r="L53" s="12" t="s">
        <v>0</v>
      </c>
    </row>
    <row r="54" spans="1:12" ht="13.5" thickBot="1">
      <c r="A54" s="79" t="s">
        <v>89</v>
      </c>
      <c r="B54" s="17"/>
      <c r="C54" s="17"/>
      <c r="D54" s="17"/>
      <c r="E54" s="17"/>
      <c r="F54" s="17"/>
      <c r="G54" s="17"/>
      <c r="H54" s="17"/>
      <c r="I54" s="23"/>
      <c r="J54" s="23"/>
      <c r="K54" s="23"/>
      <c r="L54" s="60"/>
    </row>
    <row r="55" spans="1:12">
      <c r="A55" s="8"/>
      <c r="B55" s="10"/>
      <c r="C55" s="10"/>
      <c r="D55" s="10"/>
      <c r="E55" s="10"/>
      <c r="F55" s="10"/>
      <c r="G55" s="10"/>
      <c r="H55" s="10"/>
      <c r="I55" s="38"/>
      <c r="J55" s="38"/>
      <c r="K55" s="38"/>
      <c r="L55" s="48"/>
    </row>
    <row r="56" spans="1:12" ht="13.5" thickBot="1">
      <c r="I56" s="37"/>
      <c r="J56" s="37"/>
      <c r="K56" s="37"/>
    </row>
    <row r="57" spans="1:12">
      <c r="A57" s="8" t="s">
        <v>27</v>
      </c>
      <c r="B57" s="54"/>
      <c r="C57" s="160" t="s">
        <v>33</v>
      </c>
      <c r="D57" s="161"/>
      <c r="E57" s="160" t="s">
        <v>77</v>
      </c>
      <c r="F57" s="161"/>
      <c r="G57" s="160" t="s">
        <v>50</v>
      </c>
      <c r="H57" s="162"/>
      <c r="I57" s="11"/>
      <c r="J57" s="11"/>
      <c r="K57" s="11"/>
      <c r="L57" s="12" t="s">
        <v>0</v>
      </c>
    </row>
    <row r="58" spans="1:12">
      <c r="A58" s="25"/>
      <c r="B58" s="14"/>
      <c r="C58" s="15" t="s">
        <v>51</v>
      </c>
      <c r="D58" s="6" t="s">
        <v>52</v>
      </c>
      <c r="E58" s="15" t="s">
        <v>51</v>
      </c>
      <c r="F58" s="6" t="s">
        <v>52</v>
      </c>
      <c r="G58" s="15" t="s">
        <v>51</v>
      </c>
      <c r="H58" s="86" t="s">
        <v>52</v>
      </c>
      <c r="L58" s="87"/>
    </row>
    <row r="59" spans="1:12">
      <c r="A59" s="13"/>
      <c r="B59" s="14"/>
      <c r="C59" s="15"/>
      <c r="D59" s="16"/>
      <c r="E59" s="15"/>
      <c r="F59" s="16"/>
      <c r="G59" s="15"/>
      <c r="H59" s="14"/>
      <c r="L59" s="45"/>
    </row>
    <row r="60" spans="1:12">
      <c r="A60" s="18" t="s">
        <v>40</v>
      </c>
      <c r="B60" s="19" t="s">
        <v>2</v>
      </c>
      <c r="C60" s="117">
        <f>C7</f>
        <v>-98</v>
      </c>
      <c r="D60" s="139">
        <f>D7</f>
        <v>-98</v>
      </c>
      <c r="E60" s="117"/>
      <c r="F60" s="139"/>
      <c r="G60" s="117"/>
      <c r="H60" s="19"/>
      <c r="L60" s="47"/>
    </row>
    <row r="61" spans="1:12">
      <c r="A61" s="18" t="s">
        <v>3</v>
      </c>
      <c r="B61" s="19" t="s">
        <v>4</v>
      </c>
      <c r="C61" s="71"/>
      <c r="D61" s="17"/>
      <c r="E61" s="104">
        <f>E8</f>
        <v>8</v>
      </c>
      <c r="F61" s="21">
        <f>F8</f>
        <v>8</v>
      </c>
      <c r="G61" s="111">
        <f>G8</f>
        <v>-99</v>
      </c>
      <c r="H61" s="99">
        <f>H8</f>
        <v>8</v>
      </c>
      <c r="L61" s="47"/>
    </row>
    <row r="62" spans="1:12">
      <c r="A62" s="18" t="s">
        <v>53</v>
      </c>
      <c r="B62" s="19" t="s">
        <v>4</v>
      </c>
      <c r="C62" s="71"/>
      <c r="D62" s="17"/>
      <c r="E62" s="104"/>
      <c r="F62" s="21"/>
      <c r="G62" s="104"/>
      <c r="H62" s="99"/>
      <c r="L62" s="47"/>
    </row>
    <row r="63" spans="1:12">
      <c r="A63" s="18"/>
      <c r="B63" s="19"/>
      <c r="C63" s="71"/>
      <c r="D63" s="17"/>
      <c r="E63" s="104"/>
      <c r="F63" s="21"/>
      <c r="G63" s="104"/>
      <c r="H63" s="99"/>
      <c r="L63" s="45"/>
    </row>
    <row r="64" spans="1:12">
      <c r="A64" s="18" t="s">
        <v>10</v>
      </c>
      <c r="B64" s="19" t="s">
        <v>4</v>
      </c>
      <c r="C64" s="101">
        <v>0</v>
      </c>
      <c r="D64" s="140">
        <v>0</v>
      </c>
      <c r="E64" s="101">
        <v>0</v>
      </c>
      <c r="F64" s="140">
        <v>0</v>
      </c>
      <c r="G64" s="101">
        <v>0</v>
      </c>
      <c r="H64" s="102">
        <v>0</v>
      </c>
      <c r="L64" s="20" t="s">
        <v>8</v>
      </c>
    </row>
    <row r="65" spans="1:12">
      <c r="A65" s="18" t="s">
        <v>9</v>
      </c>
      <c r="B65" s="19" t="s">
        <v>4</v>
      </c>
      <c r="C65" s="118">
        <f>C60+C64</f>
        <v>-98</v>
      </c>
      <c r="D65" s="28">
        <f>D60+D64</f>
        <v>-98</v>
      </c>
      <c r="E65" s="118">
        <f>E61+E64</f>
        <v>8</v>
      </c>
      <c r="F65" s="28">
        <f>F61+F64</f>
        <v>8</v>
      </c>
      <c r="G65" s="120">
        <f>G61+G64</f>
        <v>-99</v>
      </c>
      <c r="H65" s="119">
        <f>H61+H64</f>
        <v>8</v>
      </c>
      <c r="L65" s="20" t="s">
        <v>12</v>
      </c>
    </row>
    <row r="66" spans="1:12">
      <c r="A66" s="18"/>
      <c r="B66" s="19"/>
      <c r="C66" s="71"/>
      <c r="D66" s="17"/>
      <c r="E66" s="71"/>
      <c r="F66" s="17"/>
      <c r="G66" s="71"/>
      <c r="H66" s="99"/>
      <c r="L66" s="45"/>
    </row>
    <row r="67" spans="1:12">
      <c r="A67" s="40" t="s">
        <v>7</v>
      </c>
      <c r="B67" s="19"/>
      <c r="C67" s="71"/>
      <c r="D67" s="17"/>
      <c r="E67" s="71"/>
      <c r="F67" s="17"/>
      <c r="G67" s="71"/>
      <c r="H67" s="99"/>
      <c r="L67" s="45"/>
    </row>
    <row r="68" spans="1:12">
      <c r="A68" s="18" t="s">
        <v>28</v>
      </c>
      <c r="B68" s="19" t="s">
        <v>43</v>
      </c>
      <c r="C68" s="109">
        <f>(10^12)*(10^-3)*(C5/15)*10^(C65/10)</f>
        <v>0.31697863849222196</v>
      </c>
      <c r="D68" s="26">
        <f>(10^12)*(10^-3)*(D5/15)*10^(D65/10)</f>
        <v>0.31697863849222196</v>
      </c>
      <c r="E68" s="109">
        <f>(10^12)*(10^-3)*(C5/15)*10^((C65+E65)/10)</f>
        <v>2</v>
      </c>
      <c r="F68" s="26">
        <f>(10^12)*(10^-3)*(D5/15)*10^((D65+F65)/10)</f>
        <v>2</v>
      </c>
      <c r="G68" s="109">
        <f>(10^12)*(10^-3)*(C5/15)*10^((C65+G65)/10)</f>
        <v>3.9905246299377443E-11</v>
      </c>
      <c r="H68" s="98">
        <f>(10^12)*(10^-3)*(D5/15)*10^((D65+H65)/10)</f>
        <v>2</v>
      </c>
      <c r="L68" s="45"/>
    </row>
    <row r="69" spans="1:12">
      <c r="A69" s="27" t="s">
        <v>55</v>
      </c>
      <c r="B69" s="19" t="s">
        <v>4</v>
      </c>
      <c r="C69" s="71"/>
      <c r="D69" s="17"/>
      <c r="E69" s="118">
        <f>10*LOG10(E68/(C68+G68))</f>
        <v>7.9999999994532658</v>
      </c>
      <c r="F69" s="28">
        <f>10*LOG10(F68/(D68+H68))</f>
        <v>-0.63892034143379495</v>
      </c>
      <c r="G69" s="120">
        <f>10*LOG10(G68/(C68+E68))</f>
        <v>-107.63892034143382</v>
      </c>
      <c r="H69" s="119">
        <f>10*LOG10(H68/(D68+F68))</f>
        <v>-0.63892034143379495</v>
      </c>
      <c r="L69" s="20"/>
    </row>
    <row r="70" spans="1:12">
      <c r="A70" s="113" t="s">
        <v>58</v>
      </c>
      <c r="B70" s="19" t="s">
        <v>41</v>
      </c>
      <c r="C70" s="71"/>
      <c r="D70" s="17"/>
      <c r="E70" s="118">
        <f>C65+E65+10*LOG(C5/15)</f>
        <v>-86.989700043360187</v>
      </c>
      <c r="F70" s="28">
        <f>D65+F65+10*LOG(D5/15)</f>
        <v>-86.989700043360187</v>
      </c>
      <c r="G70" s="120">
        <f>C65+G65+10*LOG(C5/15)</f>
        <v>-193.98970004336019</v>
      </c>
      <c r="H70" s="119">
        <f>D65+H65+10*LOG(D5/15)</f>
        <v>-86.989700043360187</v>
      </c>
      <c r="L70" s="20"/>
    </row>
    <row r="71" spans="1:12" ht="13.5" thickBot="1">
      <c r="A71" s="155" t="s">
        <v>34</v>
      </c>
      <c r="B71" s="75" t="s">
        <v>42</v>
      </c>
      <c r="C71" s="156">
        <f>10*LOG((C68+E68+G68)*10^-9)+10*LOG(E9*12)</f>
        <v>-55.305908588727647</v>
      </c>
      <c r="D71" s="157">
        <f>10*LOG((D68+F68+H68)*10^-9)+10*LOG(F9*12)</f>
        <v>-52.603329890255253</v>
      </c>
      <c r="E71" s="156"/>
      <c r="F71" s="157"/>
      <c r="G71" s="156"/>
      <c r="H71" s="75"/>
      <c r="L71" s="20"/>
    </row>
    <row r="72" spans="1:12" s="53" customFormat="1">
      <c r="A72" s="55"/>
      <c r="I72" s="57"/>
      <c r="J72" s="57"/>
      <c r="K72" s="57"/>
      <c r="L72" s="57"/>
    </row>
    <row r="73" spans="1:12" s="53" customFormat="1" thickBot="1">
      <c r="A73" s="58"/>
    </row>
    <row r="74" spans="1:12">
      <c r="A74" s="8" t="s">
        <v>29</v>
      </c>
      <c r="B74" s="10"/>
      <c r="C74" s="160" t="s">
        <v>33</v>
      </c>
      <c r="D74" s="161"/>
      <c r="E74" s="160" t="s">
        <v>77</v>
      </c>
      <c r="F74" s="161"/>
      <c r="G74" s="160" t="s">
        <v>50</v>
      </c>
      <c r="H74" s="161"/>
      <c r="I74" s="160" t="s">
        <v>18</v>
      </c>
      <c r="J74" s="162"/>
      <c r="K74" s="54" t="s">
        <v>76</v>
      </c>
      <c r="L74" s="12" t="s">
        <v>75</v>
      </c>
    </row>
    <row r="75" spans="1:12">
      <c r="A75" s="25"/>
      <c r="B75" s="17"/>
      <c r="C75" s="15" t="s">
        <v>51</v>
      </c>
      <c r="D75" s="6" t="s">
        <v>52</v>
      </c>
      <c r="E75" s="15" t="s">
        <v>51</v>
      </c>
      <c r="F75" s="6" t="s">
        <v>52</v>
      </c>
      <c r="G75" s="15" t="s">
        <v>51</v>
      </c>
      <c r="H75" s="6" t="s">
        <v>52</v>
      </c>
      <c r="I75" s="15" t="s">
        <v>51</v>
      </c>
      <c r="J75" s="86" t="s">
        <v>52</v>
      </c>
      <c r="K75" s="14"/>
      <c r="L75" s="100"/>
    </row>
    <row r="76" spans="1:12">
      <c r="A76" s="25"/>
      <c r="B76" s="17"/>
      <c r="C76" s="65"/>
      <c r="D76" s="23"/>
      <c r="E76" s="65"/>
      <c r="F76" s="23"/>
      <c r="G76" s="65"/>
      <c r="H76" s="23"/>
      <c r="I76" s="15"/>
      <c r="J76" s="14"/>
      <c r="K76" s="14"/>
      <c r="L76" s="45"/>
    </row>
    <row r="77" spans="1:12">
      <c r="A77" s="29" t="s">
        <v>80</v>
      </c>
      <c r="B77" s="30" t="s">
        <v>4</v>
      </c>
      <c r="C77" s="41"/>
      <c r="D77" s="142"/>
      <c r="E77" s="76">
        <f>E78-I78</f>
        <v>7.699999999453266</v>
      </c>
      <c r="F77" s="141">
        <f>F78-J78</f>
        <v>-1.0352273074092349</v>
      </c>
      <c r="G77" s="41"/>
      <c r="H77" s="142"/>
      <c r="I77" s="41"/>
      <c r="J77" s="121"/>
      <c r="K77" s="149">
        <v>-6</v>
      </c>
      <c r="L77" s="92" t="s">
        <v>99</v>
      </c>
    </row>
    <row r="78" spans="1:12">
      <c r="A78" s="32" t="s">
        <v>79</v>
      </c>
      <c r="B78" s="30" t="s">
        <v>4</v>
      </c>
      <c r="C78" s="41"/>
      <c r="D78" s="142"/>
      <c r="E78" s="41">
        <f>E69</f>
        <v>7.9999999994532658</v>
      </c>
      <c r="F78" s="142">
        <f>F69</f>
        <v>-0.63892034143379495</v>
      </c>
      <c r="G78" s="41"/>
      <c r="H78" s="142"/>
      <c r="I78" s="126">
        <f>I33</f>
        <v>0.3</v>
      </c>
      <c r="J78" s="127">
        <f>J33</f>
        <v>0.3963069659754398</v>
      </c>
      <c r="K78" s="127"/>
      <c r="L78" s="20"/>
    </row>
    <row r="79" spans="1:12">
      <c r="A79" s="29" t="s">
        <v>81</v>
      </c>
      <c r="B79" s="30" t="s">
        <v>4</v>
      </c>
      <c r="C79" s="41"/>
      <c r="D79" s="142"/>
      <c r="E79" s="41">
        <f>E78+I78</f>
        <v>8.2999999994532665</v>
      </c>
      <c r="F79" s="142">
        <f>F78+J78</f>
        <v>-0.24261337545835515</v>
      </c>
      <c r="G79" s="41"/>
      <c r="H79" s="142"/>
      <c r="I79" s="41"/>
      <c r="J79" s="121"/>
      <c r="K79" s="121"/>
      <c r="L79" s="20"/>
    </row>
    <row r="80" spans="1:12">
      <c r="A80" s="13"/>
      <c r="B80" s="23"/>
      <c r="C80" s="39"/>
      <c r="D80" s="22"/>
      <c r="E80" s="39"/>
      <c r="F80" s="22"/>
      <c r="G80" s="39"/>
      <c r="H80" s="22"/>
      <c r="I80" s="118"/>
      <c r="J80" s="119"/>
      <c r="K80" s="88"/>
      <c r="L80" s="20"/>
    </row>
    <row r="81" spans="1:12">
      <c r="A81" s="29" t="s">
        <v>82</v>
      </c>
      <c r="B81" s="77" t="s">
        <v>41</v>
      </c>
      <c r="C81" s="42"/>
      <c r="D81" s="146"/>
      <c r="E81" s="76">
        <f>E82-I82</f>
        <v>-88.51940589743802</v>
      </c>
      <c r="F81" s="141">
        <f>F82-J82</f>
        <v>-88.51940589743802</v>
      </c>
      <c r="G81" s="41"/>
      <c r="H81" s="142"/>
      <c r="I81" s="128"/>
      <c r="J81" s="129"/>
      <c r="K81" s="150">
        <v>-119.5</v>
      </c>
      <c r="L81" s="135" t="s">
        <v>100</v>
      </c>
    </row>
    <row r="82" spans="1:12">
      <c r="A82" s="32" t="s">
        <v>83</v>
      </c>
      <c r="B82" s="77" t="s">
        <v>41</v>
      </c>
      <c r="C82" s="42"/>
      <c r="D82" s="146"/>
      <c r="E82" s="80">
        <f>E70</f>
        <v>-86.989700043360187</v>
      </c>
      <c r="F82" s="144">
        <f>F70</f>
        <v>-86.989700043360187</v>
      </c>
      <c r="G82" s="80"/>
      <c r="H82" s="142"/>
      <c r="I82" s="126">
        <f>I37</f>
        <v>1.5297058540778354</v>
      </c>
      <c r="J82" s="127">
        <f>J37</f>
        <v>1.5297058540778354</v>
      </c>
      <c r="K82" s="127"/>
      <c r="L82" s="45"/>
    </row>
    <row r="83" spans="1:12">
      <c r="A83" s="29" t="s">
        <v>84</v>
      </c>
      <c r="B83" s="77" t="s">
        <v>41</v>
      </c>
      <c r="C83" s="42"/>
      <c r="D83" s="146"/>
      <c r="E83" s="41">
        <f>E82+I82</f>
        <v>-85.459994189282355</v>
      </c>
      <c r="F83" s="142">
        <f>F82+J82</f>
        <v>-85.459994189282355</v>
      </c>
      <c r="G83" s="41"/>
      <c r="H83" s="142"/>
      <c r="I83" s="128"/>
      <c r="J83" s="129"/>
      <c r="K83" s="121"/>
      <c r="L83" s="45"/>
    </row>
    <row r="84" spans="1:12">
      <c r="A84" s="59"/>
      <c r="B84" s="78"/>
      <c r="C84" s="13"/>
      <c r="D84" s="37"/>
      <c r="E84" s="39"/>
      <c r="F84" s="22"/>
      <c r="G84" s="39"/>
      <c r="H84" s="22"/>
      <c r="I84" s="130"/>
      <c r="J84" s="131"/>
      <c r="K84" s="93"/>
      <c r="L84" s="45"/>
    </row>
    <row r="85" spans="1:12">
      <c r="A85" s="29" t="s">
        <v>65</v>
      </c>
      <c r="B85" s="30" t="s">
        <v>4</v>
      </c>
      <c r="C85" s="41"/>
      <c r="D85" s="142"/>
      <c r="E85" s="41"/>
      <c r="F85" s="142"/>
      <c r="G85" s="41"/>
      <c r="H85" s="141">
        <f>H86-J86</f>
        <v>-1.0352273074092349</v>
      </c>
      <c r="I85" s="41"/>
      <c r="J85" s="121"/>
      <c r="K85" s="149">
        <v>-2</v>
      </c>
      <c r="L85" s="92" t="s">
        <v>102</v>
      </c>
    </row>
    <row r="86" spans="1:12">
      <c r="A86" s="32" t="s">
        <v>66</v>
      </c>
      <c r="B86" s="30" t="s">
        <v>4</v>
      </c>
      <c r="C86" s="41"/>
      <c r="D86" s="142"/>
      <c r="E86" s="41"/>
      <c r="F86" s="142"/>
      <c r="G86" s="41"/>
      <c r="H86" s="144">
        <f>H69</f>
        <v>-0.63892034143379495</v>
      </c>
      <c r="I86" s="126">
        <f>I41</f>
        <v>0.3963069659754398</v>
      </c>
      <c r="J86" s="127">
        <f>J41</f>
        <v>0.3963069659754398</v>
      </c>
      <c r="K86" s="127"/>
      <c r="L86" s="20"/>
    </row>
    <row r="87" spans="1:12">
      <c r="A87" s="29" t="s">
        <v>67</v>
      </c>
      <c r="B87" s="30" t="s">
        <v>4</v>
      </c>
      <c r="C87" s="41"/>
      <c r="D87" s="142"/>
      <c r="E87" s="41"/>
      <c r="F87" s="142"/>
      <c r="G87" s="41"/>
      <c r="H87" s="142">
        <f>H86+J86</f>
        <v>-0.24261337545835515</v>
      </c>
      <c r="I87" s="41"/>
      <c r="J87" s="121"/>
      <c r="K87" s="121"/>
      <c r="L87" s="20"/>
    </row>
    <row r="88" spans="1:12">
      <c r="A88" s="13"/>
      <c r="B88" s="23"/>
      <c r="C88" s="39"/>
      <c r="D88" s="22"/>
      <c r="E88" s="39"/>
      <c r="F88" s="22"/>
      <c r="G88" s="39"/>
      <c r="H88" s="22"/>
      <c r="I88" s="118"/>
      <c r="J88" s="119"/>
      <c r="K88" s="88"/>
      <c r="L88" s="20"/>
    </row>
    <row r="89" spans="1:12">
      <c r="A89" s="29" t="s">
        <v>68</v>
      </c>
      <c r="B89" s="77" t="s">
        <v>41</v>
      </c>
      <c r="C89" s="42"/>
      <c r="D89" s="146"/>
      <c r="E89" s="41"/>
      <c r="F89" s="142"/>
      <c r="G89" s="41"/>
      <c r="H89" s="143">
        <f>H90-J90</f>
        <v>-88.51940589743802</v>
      </c>
      <c r="I89" s="128"/>
      <c r="J89" s="129"/>
      <c r="K89" s="150">
        <v>-119.5</v>
      </c>
      <c r="L89" s="135" t="s">
        <v>100</v>
      </c>
    </row>
    <row r="90" spans="1:12">
      <c r="A90" s="32" t="s">
        <v>69</v>
      </c>
      <c r="B90" s="77" t="s">
        <v>41</v>
      </c>
      <c r="C90" s="42"/>
      <c r="D90" s="146"/>
      <c r="E90" s="41"/>
      <c r="F90" s="142"/>
      <c r="G90" s="41"/>
      <c r="H90" s="144">
        <f>H70</f>
        <v>-86.989700043360187</v>
      </c>
      <c r="I90" s="126">
        <f>I45</f>
        <v>1.5297058540778354</v>
      </c>
      <c r="J90" s="127">
        <f>J45</f>
        <v>1.5297058540778354</v>
      </c>
      <c r="K90" s="127"/>
      <c r="L90" s="45"/>
    </row>
    <row r="91" spans="1:12">
      <c r="A91" s="29" t="s">
        <v>70</v>
      </c>
      <c r="B91" s="77" t="s">
        <v>41</v>
      </c>
      <c r="C91" s="42"/>
      <c r="D91" s="146"/>
      <c r="E91" s="41"/>
      <c r="F91" s="142"/>
      <c r="G91" s="41"/>
      <c r="H91" s="142">
        <f>H90+J90</f>
        <v>-85.459994189282355</v>
      </c>
      <c r="I91" s="128"/>
      <c r="J91" s="129"/>
      <c r="K91" s="121"/>
      <c r="L91" s="45"/>
    </row>
    <row r="92" spans="1:12" ht="12.95" customHeight="1">
      <c r="A92" s="59"/>
      <c r="B92" s="23"/>
      <c r="C92" s="13"/>
      <c r="D92" s="37"/>
      <c r="E92" s="13"/>
      <c r="F92" s="37"/>
      <c r="G92" s="13"/>
      <c r="H92" s="22"/>
      <c r="I92" s="130"/>
      <c r="J92" s="131"/>
      <c r="K92" s="122"/>
      <c r="L92" s="45"/>
    </row>
    <row r="93" spans="1:12">
      <c r="A93" s="29" t="s">
        <v>71</v>
      </c>
      <c r="B93" s="77" t="s">
        <v>42</v>
      </c>
      <c r="C93" s="76">
        <f>C94-I94</f>
        <v>-56.828097542595842</v>
      </c>
      <c r="D93" s="141">
        <f>D94-J94</f>
        <v>-54.116153167706862</v>
      </c>
      <c r="E93" s="41"/>
      <c r="F93" s="142"/>
      <c r="G93" s="41"/>
      <c r="H93" s="142"/>
      <c r="I93" s="128"/>
      <c r="J93" s="129"/>
      <c r="K93" s="150">
        <f>-113.5+10*LOG(E9*12)</f>
        <v>-82.455128886876054</v>
      </c>
      <c r="L93" s="135" t="s">
        <v>101</v>
      </c>
    </row>
    <row r="94" spans="1:12">
      <c r="A94" s="32" t="s">
        <v>72</v>
      </c>
      <c r="B94" s="77" t="s">
        <v>42</v>
      </c>
      <c r="C94" s="41">
        <f>C71</f>
        <v>-55.305908588727647</v>
      </c>
      <c r="D94" s="142">
        <f>D71</f>
        <v>-52.603329890255253</v>
      </c>
      <c r="E94" s="41"/>
      <c r="F94" s="142"/>
      <c r="G94" s="41"/>
      <c r="H94" s="142"/>
      <c r="I94" s="126">
        <f>I49</f>
        <v>1.5221889538681945</v>
      </c>
      <c r="J94" s="127">
        <f>J49</f>
        <v>1.5128232774516115</v>
      </c>
      <c r="K94" s="127"/>
      <c r="L94" s="45"/>
    </row>
    <row r="95" spans="1:12">
      <c r="A95" s="29" t="s">
        <v>73</v>
      </c>
      <c r="B95" s="77" t="s">
        <v>42</v>
      </c>
      <c r="C95" s="76">
        <f>C94+I94</f>
        <v>-53.783719634859452</v>
      </c>
      <c r="D95" s="141">
        <f>D94+J94</f>
        <v>-51.090506612803644</v>
      </c>
      <c r="E95" s="41"/>
      <c r="F95" s="142"/>
      <c r="G95" s="41"/>
      <c r="H95" s="142"/>
      <c r="I95" s="128"/>
      <c r="J95" s="129"/>
      <c r="K95" s="149">
        <v>-50</v>
      </c>
      <c r="L95" s="92" t="s">
        <v>103</v>
      </c>
    </row>
    <row r="96" spans="1:12">
      <c r="A96" s="13"/>
      <c r="B96" s="23"/>
      <c r="C96" s="13"/>
      <c r="D96" s="37"/>
      <c r="E96" s="13"/>
      <c r="F96" s="37"/>
      <c r="G96" s="13"/>
      <c r="H96" s="22"/>
      <c r="I96" s="18"/>
      <c r="J96" s="49"/>
      <c r="K96" s="49"/>
      <c r="L96" s="45"/>
    </row>
    <row r="97" spans="1:12" ht="13.5" thickBot="1">
      <c r="A97" s="43" t="s">
        <v>13</v>
      </c>
      <c r="B97" s="44"/>
      <c r="C97" s="97"/>
      <c r="D97" s="147"/>
      <c r="E97" s="97"/>
      <c r="F97" s="147"/>
      <c r="G97" s="97"/>
      <c r="H97" s="70"/>
      <c r="I97" s="97"/>
      <c r="J97" s="123"/>
      <c r="K97" s="123"/>
      <c r="L97" s="51" t="s">
        <v>14</v>
      </c>
    </row>
  </sheetData>
  <mergeCells count="22">
    <mergeCell ref="C2:D2"/>
    <mergeCell ref="E2:F2"/>
    <mergeCell ref="G2:H2"/>
    <mergeCell ref="C13:D13"/>
    <mergeCell ref="E13:F13"/>
    <mergeCell ref="G13:H13"/>
    <mergeCell ref="C21:H21"/>
    <mergeCell ref="C22:D22"/>
    <mergeCell ref="E22:F22"/>
    <mergeCell ref="G22:H22"/>
    <mergeCell ref="C28:H28"/>
    <mergeCell ref="C74:D74"/>
    <mergeCell ref="E74:F74"/>
    <mergeCell ref="G74:H74"/>
    <mergeCell ref="I74:J74"/>
    <mergeCell ref="I28:J28"/>
    <mergeCell ref="C29:D29"/>
    <mergeCell ref="E29:F29"/>
    <mergeCell ref="G29:H29"/>
    <mergeCell ref="C57:D57"/>
    <mergeCell ref="E57:F57"/>
    <mergeCell ref="G57:H57"/>
  </mergeCells>
  <phoneticPr fontId="19" type="noConversion"/>
  <conditionalFormatting sqref="C93:D93">
    <cfRule type="cellIs" dxfId="7" priority="8" stopIfTrue="1" operator="lessThan">
      <formula>$K$93</formula>
    </cfRule>
  </conditionalFormatting>
  <conditionalFormatting sqref="C95:D95">
    <cfRule type="cellIs" dxfId="6" priority="7" stopIfTrue="1" operator="greaterThan">
      <formula>$K$95</formula>
    </cfRule>
  </conditionalFormatting>
  <conditionalFormatting sqref="E77:F77">
    <cfRule type="cellIs" dxfId="5" priority="2" stopIfTrue="1" operator="lessThan">
      <formula>$K77</formula>
    </cfRule>
  </conditionalFormatting>
  <conditionalFormatting sqref="E81:F81">
    <cfRule type="cellIs" dxfId="4" priority="1" stopIfTrue="1" operator="lessThan">
      <formula>$K81</formula>
    </cfRule>
  </conditionalFormatting>
  <conditionalFormatting sqref="H85">
    <cfRule type="cellIs" dxfId="3" priority="10" stopIfTrue="1" operator="lessThan">
      <formula>$K85</formula>
    </cfRule>
  </conditionalFormatting>
  <conditionalFormatting sqref="H89">
    <cfRule type="cellIs" dxfId="2" priority="9" stopIfTrue="1" operator="lessThan">
      <formula>K89</formula>
    </cfRule>
  </conditionalFormatting>
  <conditionalFormatting sqref="L97">
    <cfRule type="cellIs" dxfId="1" priority="11" stopIfTrue="1" operator="equal">
      <formula>"Yes"</formula>
    </cfRule>
    <cfRule type="cellIs" dxfId="0" priority="12" stopIfTrue="1" operator="notEqual">
      <formula>"Yes"</formula>
    </cfRule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11.2.1.2-1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Shankar Anand</cp:lastModifiedBy>
  <dcterms:created xsi:type="dcterms:W3CDTF">2009-06-16T09:56:03Z</dcterms:created>
  <dcterms:modified xsi:type="dcterms:W3CDTF">2024-10-25T12:02:00Z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(3)pK8Sn/4Wc0i0qhh7Z/2pd3nD/2xYQ/ATbbqMhmhk+tt+Sd1CIYS+RpndkaqNmrrqRC2fXNph
HhSO7Mq2JFIN+EKIvEUp1xnJ7N2+GijaxZghCiHq2dIWnkBnR1QasnSa4nt3WRXwChmSkdZm
dL8afMkULh2zuWJREwo9u5FGi/fXZFzkJju3u0jeygHoWoNOp9rowUPaj+epy2nqngQMPQpz
e15NlMc/SLT2fAE8iW</vt:lpwstr>
  </property>
  <property fmtid="{D5CDD505-2E9C-101B-9397-08002B2CF9AE}" pid="10" name="_2015_ms_pID_7253431">
    <vt:lpwstr>M4Jvre5yO5o3A5FR/PWXqdH06rcZ7MuriwwSqVQKt0w33Jm2cWYDym
YT4KvY4kDd4Hcyg9KrEJJX0UNbWtnX/OR/QsG1hbz3Ar7KOLKFlBq4G3lk0iw2m39jdu4fj4
HpHKlCSVijHIa3SO5C29ZXMPX/cCtSrK5Umlu78BzXYxcPgdbtdHMevQtzbfptcJy5zAy6gQ
sXBLHSdbvX/NcfxnGgtdjY4fzKHfuMavWlSo</vt:lpwstr>
  </property>
  <property fmtid="{D5CDD505-2E9C-101B-9397-08002B2CF9AE}" pid="11" name="_2015_ms_pID_7253432">
    <vt:lpwstr>Cw==</vt:lpwstr>
  </property>
</Properties>
</file>